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года'!$18:$18</definedName>
  </definedNames>
  <calcPr calcId="162913"/>
</workbook>
</file>

<file path=xl/calcChain.xml><?xml version="1.0" encoding="utf-8"?>
<calcChain xmlns="http://schemas.openxmlformats.org/spreadsheetml/2006/main">
  <c r="D71" i="1" l="1"/>
  <c r="F71" i="1" l="1"/>
  <c r="E71" i="1"/>
</calcChain>
</file>

<file path=xl/sharedStrings.xml><?xml version="1.0" encoding="utf-8"?>
<sst xmlns="http://schemas.openxmlformats.org/spreadsheetml/2006/main" count="174" uniqueCount="84">
  <si>
    <t>Распределение бюджетных ассигнований по разделам и подразделам классификации расходов бюджетов на 2026 год и на плановый период 2027 и 2028 годов</t>
  </si>
  <si>
    <t xml:space="preserve"> (руб.)</t>
  </si>
  <si>
    <t>Наименование</t>
  </si>
  <si>
    <t>Рз</t>
  </si>
  <si>
    <t>ПР</t>
  </si>
  <si>
    <t>2027 г.</t>
  </si>
  <si>
    <t>2028 г.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</si>
  <si>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</si>
  <si>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</si>
  <si>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</si>
  <si>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</si>
  <si>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</si>
  <si>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</si>
  <si>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</si>
  <si>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</si>
  <si>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</si>
  <si>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</si>
  <si>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</si>
  <si>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</si>
  <si>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</si>
  <si>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</si>
  <si>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</si>
  <si>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</si>
  <si>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</si>
  <si>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</si>
  <si>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</si>
  <si>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</si>
  <si>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</si>
  <si>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</si>
  <si>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</si>
  <si>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</si>
  <si>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</si>
  <si>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</si>
  <si>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</si>
  <si>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</si>
  <si>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</si>
  <si>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</si>
  <si>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</si>
  <si>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</si>
  <si>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</si>
  <si>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</si>
  <si>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</si>
  <si>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</si>
  <si>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</si>
  <si>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</si>
  <si>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</si>
  <si>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</si>
  <si>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</si>
  <si>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</si>
  <si>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</si>
  <si>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</si>
  <si>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</si>
  <si>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</si>
  <si>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</si>
  <si>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</si>
  <si>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</si>
  <si>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</si>
  <si>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</si>
  <si>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</si>
  <si>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</si>
  <si>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</si>
  <si>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</si>
  <si>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</si>
  <si>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</si>
  <si>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</si>
  <si>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</si>
  <si>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</si>
  <si>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</si>
  <si>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</si>
  <si>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</si>
  <si>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</si>
  <si>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</si>
  <si>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</si>
  <si>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Всего</t>
  </si>
  <si>
    <t xml:space="preserve">к решению Собрания депутатов </t>
  </si>
  <si>
    <t xml:space="preserve">Усть-Катавского городского округа </t>
  </si>
  <si>
    <t>"О бюджете Усть-Катавского</t>
  </si>
  <si>
    <t>городского округа на 2026 год</t>
  </si>
  <si>
    <t xml:space="preserve">и на плановый период 2027 и 2028 годов" </t>
  </si>
  <si>
    <t>от   17.12.2025     № 168</t>
  </si>
  <si>
    <t>Приложение 4</t>
  </si>
  <si>
    <t>Условно утвержденные расходы</t>
  </si>
  <si>
    <t xml:space="preserve">от 24.06.2026    №80                  </t>
  </si>
  <si>
    <t>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</si>
</sst>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vertical="top"/>
    </xf>
    <xf numFmtId="4" fontId="8" fillId="2" borderId="2" xfId="0" applyNumberFormat="1" applyFont="1" applyFill="1" applyBorder="1" applyAlignment="1">
      <alignment horizontal="right" vertical="top" wrapText="1"/>
    </xf>
    <xf numFmtId="4" fontId="8" fillId="2" borderId="2" xfId="0" applyNumberFormat="1" applyFont="1" applyFill="1" applyBorder="1" applyAlignment="1">
      <alignment vertical="top"/>
    </xf>
    <xf numFmtId="164" fontId="8" fillId="2" borderId="2" xfId="0" applyNumberFormat="1" applyFont="1" applyFill="1" applyBorder="1" applyAlignment="1">
      <alignment horizontal="justify" vertical="top"/>
    </xf>
    <xf numFmtId="0" fontId="4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5" fillId="2" borderId="2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/>
    </xf>
    <xf numFmtId="4" fontId="5" fillId="2" borderId="2" xfId="0" applyNumberFormat="1" applyFont="1" applyFill="1" applyBorder="1" applyAlignment="1">
      <alignment vertical="top"/>
    </xf>
    <xf numFmtId="4" fontId="4" fillId="2" borderId="2" xfId="0" applyNumberFormat="1" applyFont="1" applyFill="1" applyBorder="1" applyAlignment="1">
      <alignment vertical="top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tabSelected="1" workbookViewId="0">
      <selection activeCell="D16" sqref="D16:D17"/>
    </sheetView>
  </sheetViews>
  <sheetFormatPr defaultRowHeight="10.15" customHeight="1" x14ac:dyDescent="0.25"/>
  <cols>
    <col min="1" max="1" width="89.5703125" customWidth="1"/>
    <col min="2" max="2" width="3.5703125" customWidth="1"/>
    <col min="3" max="3" width="4" customWidth="1"/>
    <col min="4" max="4" width="17.85546875" customWidth="1"/>
    <col min="5" max="6" width="19" customWidth="1"/>
  </cols>
  <sheetData>
    <row r="1" spans="1:6" ht="13.5" customHeight="1" x14ac:dyDescent="0.25">
      <c r="A1" s="20" t="s">
        <v>80</v>
      </c>
      <c r="B1" s="20"/>
      <c r="C1" s="20"/>
      <c r="D1" s="20"/>
      <c r="E1" s="20"/>
      <c r="F1" s="20"/>
    </row>
    <row r="2" spans="1:6" ht="13.5" customHeight="1" x14ac:dyDescent="0.25">
      <c r="A2" s="20" t="s">
        <v>74</v>
      </c>
      <c r="B2" s="20"/>
      <c r="C2" s="20"/>
      <c r="D2" s="20"/>
      <c r="E2" s="20"/>
      <c r="F2" s="20"/>
    </row>
    <row r="3" spans="1:6" ht="13.5" customHeight="1" x14ac:dyDescent="0.25">
      <c r="A3" s="20" t="s">
        <v>75</v>
      </c>
      <c r="B3" s="20"/>
      <c r="C3" s="20"/>
      <c r="D3" s="20"/>
      <c r="E3" s="20"/>
      <c r="F3" s="20"/>
    </row>
    <row r="4" spans="1:6" ht="13.5" customHeight="1" x14ac:dyDescent="0.25">
      <c r="A4" s="22" t="s">
        <v>82</v>
      </c>
      <c r="B4" s="22"/>
      <c r="C4" s="22"/>
      <c r="D4" s="22"/>
      <c r="E4" s="22"/>
      <c r="F4" s="22"/>
    </row>
    <row r="5" spans="1:6" ht="13.5" customHeight="1" x14ac:dyDescent="0.25">
      <c r="A5" s="23"/>
      <c r="B5" s="23"/>
      <c r="C5" s="23"/>
      <c r="D5" s="23"/>
      <c r="E5" s="23"/>
      <c r="F5" s="23"/>
    </row>
    <row r="6" spans="1:6" ht="13.5" customHeight="1" x14ac:dyDescent="0.25">
      <c r="A6" s="20" t="s">
        <v>80</v>
      </c>
      <c r="B6" s="20"/>
      <c r="C6" s="20"/>
      <c r="D6" s="20"/>
      <c r="E6" s="20"/>
      <c r="F6" s="20"/>
    </row>
    <row r="7" spans="1:6" ht="13.5" customHeight="1" x14ac:dyDescent="0.25">
      <c r="A7" s="20" t="s">
        <v>74</v>
      </c>
      <c r="B7" s="20"/>
      <c r="C7" s="20"/>
      <c r="D7" s="20"/>
      <c r="E7" s="20"/>
      <c r="F7" s="20"/>
    </row>
    <row r="8" spans="1:6" ht="13.5" customHeight="1" x14ac:dyDescent="0.25">
      <c r="A8" s="20" t="s">
        <v>75</v>
      </c>
      <c r="B8" s="20"/>
      <c r="C8" s="20"/>
      <c r="D8" s="20"/>
      <c r="E8" s="20"/>
      <c r="F8" s="20"/>
    </row>
    <row r="9" spans="1:6" ht="13.5" customHeight="1" x14ac:dyDescent="0.25">
      <c r="A9" s="20" t="s">
        <v>76</v>
      </c>
      <c r="B9" s="20"/>
      <c r="C9" s="20"/>
      <c r="D9" s="20"/>
      <c r="E9" s="20"/>
      <c r="F9" s="20"/>
    </row>
    <row r="10" spans="1:6" ht="13.5" customHeight="1" x14ac:dyDescent="0.25">
      <c r="A10" s="20" t="s">
        <v>77</v>
      </c>
      <c r="B10" s="20"/>
      <c r="C10" s="20"/>
      <c r="D10" s="20"/>
      <c r="E10" s="20"/>
      <c r="F10" s="20"/>
    </row>
    <row r="11" spans="1:6" ht="13.5" customHeight="1" x14ac:dyDescent="0.25">
      <c r="A11" s="20" t="s">
        <v>78</v>
      </c>
      <c r="B11" s="20"/>
      <c r="C11" s="20"/>
      <c r="D11" s="20"/>
      <c r="E11" s="20"/>
      <c r="F11" s="20"/>
    </row>
    <row r="12" spans="1:6" ht="13.5" customHeight="1" x14ac:dyDescent="0.25">
      <c r="A12" s="20" t="s">
        <v>79</v>
      </c>
      <c r="B12" s="20"/>
      <c r="C12" s="20"/>
      <c r="D12" s="20"/>
      <c r="E12" s="20"/>
      <c r="F12" s="20"/>
    </row>
    <row r="14" spans="1:6" ht="73.5" customHeight="1" x14ac:dyDescent="0.25">
      <c r="A14" s="21" t="s">
        <v>0</v>
      </c>
      <c r="B14" s="21"/>
      <c r="C14" s="21"/>
      <c r="D14" s="21"/>
      <c r="E14" s="21"/>
      <c r="F14" s="21"/>
    </row>
    <row r="15" spans="1:6" ht="18.75" x14ac:dyDescent="0.25">
      <c r="A15" s="1"/>
      <c r="B15" s="1"/>
      <c r="C15" s="1"/>
      <c r="D15" s="1"/>
      <c r="E15" s="1"/>
      <c r="F15" s="4" t="s">
        <v>1</v>
      </c>
    </row>
    <row r="16" spans="1:6" ht="15" customHeight="1" x14ac:dyDescent="0.25">
      <c r="A16" s="19" t="s">
        <v>2</v>
      </c>
      <c r="B16" s="18" t="s">
        <v>3</v>
      </c>
      <c r="C16" s="18" t="s">
        <v>4</v>
      </c>
      <c r="D16" s="19" t="s">
        <v>83</v>
      </c>
      <c r="E16" s="19" t="s">
        <v>5</v>
      </c>
      <c r="F16" s="19" t="s">
        <v>6</v>
      </c>
    </row>
    <row r="17" spans="1:6" ht="15" customHeight="1" x14ac:dyDescent="0.25">
      <c r="A17" s="19"/>
      <c r="B17" s="18"/>
      <c r="C17" s="18"/>
      <c r="D17" s="19"/>
      <c r="E17" s="19"/>
      <c r="F17" s="19"/>
    </row>
    <row r="18" spans="1:6" ht="15" hidden="1" x14ac:dyDescent="0.25">
      <c r="A18" s="2"/>
      <c r="B18" s="3"/>
      <c r="C18" s="3"/>
      <c r="D18" s="3"/>
      <c r="E18" s="3"/>
      <c r="F18" s="3"/>
    </row>
    <row r="19" spans="1:6" s="11" customFormat="1" ht="15.75" x14ac:dyDescent="0.25">
      <c r="A19" s="9" t="s">
        <v>7</v>
      </c>
      <c r="B19" s="10" t="s">
        <v>8</v>
      </c>
      <c r="C19" s="10" t="s">
        <v>9</v>
      </c>
      <c r="D19" s="16">
        <v>127915482.45999999</v>
      </c>
      <c r="E19" s="16">
        <v>130187677.75</v>
      </c>
      <c r="F19" s="16">
        <v>134660018.22</v>
      </c>
    </row>
    <row r="20" spans="1:6" s="11" customFormat="1" ht="31.5" x14ac:dyDescent="0.25">
      <c r="A20" s="12" t="s">
        <v>10</v>
      </c>
      <c r="B20" s="13" t="s">
        <v>8</v>
      </c>
      <c r="C20" s="13" t="s">
        <v>11</v>
      </c>
      <c r="D20" s="17">
        <v>2451293.88</v>
      </c>
      <c r="E20" s="17">
        <v>2451293.88</v>
      </c>
      <c r="F20" s="17">
        <v>2451293.88</v>
      </c>
    </row>
    <row r="21" spans="1:6" s="11" customFormat="1" ht="31.5" x14ac:dyDescent="0.25">
      <c r="A21" s="12" t="s">
        <v>12</v>
      </c>
      <c r="B21" s="13" t="s">
        <v>8</v>
      </c>
      <c r="C21" s="13" t="s">
        <v>13</v>
      </c>
      <c r="D21" s="17">
        <v>6317948.8099999996</v>
      </c>
      <c r="E21" s="17">
        <v>5932502.8099999996</v>
      </c>
      <c r="F21" s="17">
        <v>5932502.8099999996</v>
      </c>
    </row>
    <row r="22" spans="1:6" s="11" customFormat="1" ht="47.25" x14ac:dyDescent="0.25">
      <c r="A22" s="12" t="s">
        <v>14</v>
      </c>
      <c r="B22" s="13" t="s">
        <v>8</v>
      </c>
      <c r="C22" s="13" t="s">
        <v>15</v>
      </c>
      <c r="D22" s="14">
        <v>68506369.510000005</v>
      </c>
      <c r="E22" s="14">
        <v>67579309.829999998</v>
      </c>
      <c r="F22" s="14">
        <v>67646112.840000004</v>
      </c>
    </row>
    <row r="23" spans="1:6" s="11" customFormat="1" ht="15.75" x14ac:dyDescent="0.25">
      <c r="A23" s="12" t="s">
        <v>16</v>
      </c>
      <c r="B23" s="13" t="s">
        <v>8</v>
      </c>
      <c r="C23" s="13" t="s">
        <v>17</v>
      </c>
      <c r="D23" s="14">
        <v>15316</v>
      </c>
      <c r="E23" s="14">
        <v>1032.4000000000001</v>
      </c>
      <c r="F23" s="14">
        <v>1117.5999999999999</v>
      </c>
    </row>
    <row r="24" spans="1:6" s="11" customFormat="1" ht="31.5" x14ac:dyDescent="0.25">
      <c r="A24" s="12" t="s">
        <v>18</v>
      </c>
      <c r="B24" s="13" t="s">
        <v>8</v>
      </c>
      <c r="C24" s="13" t="s">
        <v>19</v>
      </c>
      <c r="D24" s="14">
        <v>22899123.809999999</v>
      </c>
      <c r="E24" s="14">
        <v>22902890.710000001</v>
      </c>
      <c r="F24" s="14">
        <v>22902890.710000001</v>
      </c>
    </row>
    <row r="25" spans="1:6" s="11" customFormat="1" ht="15.75" x14ac:dyDescent="0.25">
      <c r="A25" s="12" t="s">
        <v>20</v>
      </c>
      <c r="B25" s="13" t="s">
        <v>8</v>
      </c>
      <c r="C25" s="13" t="s">
        <v>21</v>
      </c>
      <c r="D25" s="14">
        <v>4319176.03</v>
      </c>
      <c r="E25" s="14">
        <v>1083467.3500000001</v>
      </c>
      <c r="F25" s="14">
        <v>6260461.0899999999</v>
      </c>
    </row>
    <row r="26" spans="1:6" s="11" customFormat="1" ht="15.75" x14ac:dyDescent="0.25">
      <c r="A26" s="12" t="s">
        <v>22</v>
      </c>
      <c r="B26" s="13" t="s">
        <v>8</v>
      </c>
      <c r="C26" s="13" t="s">
        <v>23</v>
      </c>
      <c r="D26" s="14">
        <v>23406254.420000002</v>
      </c>
      <c r="E26" s="14">
        <v>30237180.77</v>
      </c>
      <c r="F26" s="14">
        <v>29465639.289999999</v>
      </c>
    </row>
    <row r="27" spans="1:6" s="11" customFormat="1" ht="15.75" x14ac:dyDescent="0.25">
      <c r="A27" s="9" t="s">
        <v>24</v>
      </c>
      <c r="B27" s="10" t="s">
        <v>11</v>
      </c>
      <c r="C27" s="10" t="s">
        <v>9</v>
      </c>
      <c r="D27" s="15">
        <v>3277100</v>
      </c>
      <c r="E27" s="15">
        <v>3647600</v>
      </c>
      <c r="F27" s="15">
        <v>4625500</v>
      </c>
    </row>
    <row r="28" spans="1:6" s="11" customFormat="1" ht="15.75" x14ac:dyDescent="0.25">
      <c r="A28" s="12" t="s">
        <v>25</v>
      </c>
      <c r="B28" s="13" t="s">
        <v>11</v>
      </c>
      <c r="C28" s="13" t="s">
        <v>13</v>
      </c>
      <c r="D28" s="14">
        <v>3277100</v>
      </c>
      <c r="E28" s="14">
        <v>3647600</v>
      </c>
      <c r="F28" s="14">
        <v>4625500</v>
      </c>
    </row>
    <row r="29" spans="1:6" s="11" customFormat="1" ht="31.5" x14ac:dyDescent="0.25">
      <c r="A29" s="9" t="s">
        <v>26</v>
      </c>
      <c r="B29" s="10" t="s">
        <v>13</v>
      </c>
      <c r="C29" s="10" t="s">
        <v>9</v>
      </c>
      <c r="D29" s="15">
        <v>4164860.66</v>
      </c>
      <c r="E29" s="15">
        <v>4214263.66</v>
      </c>
      <c r="F29" s="15">
        <v>4322478.33</v>
      </c>
    </row>
    <row r="30" spans="1:6" s="11" customFormat="1" ht="15.75" x14ac:dyDescent="0.25">
      <c r="A30" s="12" t="s">
        <v>27</v>
      </c>
      <c r="B30" s="13" t="s">
        <v>13</v>
      </c>
      <c r="C30" s="13" t="s">
        <v>15</v>
      </c>
      <c r="D30" s="14">
        <v>2351600</v>
      </c>
      <c r="E30" s="14">
        <v>2507400</v>
      </c>
      <c r="F30" s="14">
        <v>2615614.67</v>
      </c>
    </row>
    <row r="31" spans="1:6" s="11" customFormat="1" ht="31.5" x14ac:dyDescent="0.25">
      <c r="A31" s="12" t="s">
        <v>28</v>
      </c>
      <c r="B31" s="13" t="s">
        <v>13</v>
      </c>
      <c r="C31" s="13" t="s">
        <v>29</v>
      </c>
      <c r="D31" s="14">
        <v>1198302.5</v>
      </c>
      <c r="E31" s="14">
        <v>1018902.5</v>
      </c>
      <c r="F31" s="14">
        <v>1018902.5</v>
      </c>
    </row>
    <row r="32" spans="1:6" s="11" customFormat="1" ht="31.5" x14ac:dyDescent="0.25">
      <c r="A32" s="12" t="s">
        <v>30</v>
      </c>
      <c r="B32" s="13" t="s">
        <v>13</v>
      </c>
      <c r="C32" s="13" t="s">
        <v>31</v>
      </c>
      <c r="D32" s="14">
        <v>614958.16</v>
      </c>
      <c r="E32" s="14">
        <v>687961.16</v>
      </c>
      <c r="F32" s="14">
        <v>687961.16</v>
      </c>
    </row>
    <row r="33" spans="1:6" s="11" customFormat="1" ht="15.75" x14ac:dyDescent="0.25">
      <c r="A33" s="9" t="s">
        <v>32</v>
      </c>
      <c r="B33" s="10" t="s">
        <v>15</v>
      </c>
      <c r="C33" s="10" t="s">
        <v>9</v>
      </c>
      <c r="D33" s="15">
        <v>168442841.18000001</v>
      </c>
      <c r="E33" s="15">
        <v>75906087.349999994</v>
      </c>
      <c r="F33" s="15">
        <v>81280285.129999995</v>
      </c>
    </row>
    <row r="34" spans="1:6" s="11" customFormat="1" ht="15.75" x14ac:dyDescent="0.25">
      <c r="A34" s="12" t="s">
        <v>33</v>
      </c>
      <c r="B34" s="13" t="s">
        <v>15</v>
      </c>
      <c r="C34" s="13" t="s">
        <v>8</v>
      </c>
      <c r="D34" s="14">
        <v>938400</v>
      </c>
      <c r="E34" s="14">
        <v>938400</v>
      </c>
      <c r="F34" s="14">
        <v>938400</v>
      </c>
    </row>
    <row r="35" spans="1:6" s="11" customFormat="1" ht="15.75" x14ac:dyDescent="0.25">
      <c r="A35" s="12" t="s">
        <v>34</v>
      </c>
      <c r="B35" s="13" t="s">
        <v>15</v>
      </c>
      <c r="C35" s="13" t="s">
        <v>17</v>
      </c>
      <c r="D35" s="14">
        <v>573100</v>
      </c>
      <c r="E35" s="14">
        <v>573100</v>
      </c>
      <c r="F35" s="14">
        <v>573100</v>
      </c>
    </row>
    <row r="36" spans="1:6" s="11" customFormat="1" ht="15.75" x14ac:dyDescent="0.25">
      <c r="A36" s="12" t="s">
        <v>35</v>
      </c>
      <c r="B36" s="13" t="s">
        <v>15</v>
      </c>
      <c r="C36" s="13" t="s">
        <v>19</v>
      </c>
      <c r="D36" s="14">
        <v>1806005</v>
      </c>
      <c r="E36" s="14"/>
      <c r="F36" s="14"/>
    </row>
    <row r="37" spans="1:6" s="11" customFormat="1" ht="15.75" x14ac:dyDescent="0.25">
      <c r="A37" s="12" t="s">
        <v>36</v>
      </c>
      <c r="B37" s="13" t="s">
        <v>15</v>
      </c>
      <c r="C37" s="13" t="s">
        <v>37</v>
      </c>
      <c r="D37" s="14">
        <v>7582072.9199999999</v>
      </c>
      <c r="E37" s="14">
        <v>1748739.58</v>
      </c>
      <c r="F37" s="14">
        <v>1748739.58</v>
      </c>
    </row>
    <row r="38" spans="1:6" s="11" customFormat="1" ht="15.75" x14ac:dyDescent="0.25">
      <c r="A38" s="12" t="s">
        <v>38</v>
      </c>
      <c r="B38" s="13" t="s">
        <v>15</v>
      </c>
      <c r="C38" s="13" t="s">
        <v>39</v>
      </c>
      <c r="D38" s="14">
        <v>157443263.25999999</v>
      </c>
      <c r="E38" s="14">
        <v>72545847.769999996</v>
      </c>
      <c r="F38" s="14">
        <v>77920045.549999997</v>
      </c>
    </row>
    <row r="39" spans="1:6" s="11" customFormat="1" ht="15.75" x14ac:dyDescent="0.25">
      <c r="A39" s="12" t="s">
        <v>40</v>
      </c>
      <c r="B39" s="13" t="s">
        <v>15</v>
      </c>
      <c r="C39" s="13" t="s">
        <v>41</v>
      </c>
      <c r="D39" s="14">
        <v>100000</v>
      </c>
      <c r="E39" s="14">
        <v>100000</v>
      </c>
      <c r="F39" s="14">
        <v>100000</v>
      </c>
    </row>
    <row r="40" spans="1:6" s="11" customFormat="1" ht="15.75" x14ac:dyDescent="0.25">
      <c r="A40" s="9" t="s">
        <v>42</v>
      </c>
      <c r="B40" s="10" t="s">
        <v>17</v>
      </c>
      <c r="C40" s="10" t="s">
        <v>9</v>
      </c>
      <c r="D40" s="15">
        <v>373548212.75999999</v>
      </c>
      <c r="E40" s="15">
        <v>686591869.03999996</v>
      </c>
      <c r="F40" s="15">
        <v>440168631.19999999</v>
      </c>
    </row>
    <row r="41" spans="1:6" s="11" customFormat="1" ht="15.75" x14ac:dyDescent="0.25">
      <c r="A41" s="12" t="s">
        <v>43</v>
      </c>
      <c r="B41" s="13" t="s">
        <v>17</v>
      </c>
      <c r="C41" s="13" t="s">
        <v>8</v>
      </c>
      <c r="D41" s="14">
        <v>340543377.80000001</v>
      </c>
      <c r="E41" s="14">
        <v>341681222.86000001</v>
      </c>
      <c r="F41" s="14">
        <v>1335505.72</v>
      </c>
    </row>
    <row r="42" spans="1:6" s="11" customFormat="1" ht="15.75" x14ac:dyDescent="0.25">
      <c r="A42" s="12" t="s">
        <v>44</v>
      </c>
      <c r="B42" s="13" t="s">
        <v>17</v>
      </c>
      <c r="C42" s="13" t="s">
        <v>11</v>
      </c>
      <c r="D42" s="14">
        <v>693453.09</v>
      </c>
      <c r="E42" s="14">
        <v>308715773.52999997</v>
      </c>
      <c r="F42" s="14">
        <v>403678952.05000001</v>
      </c>
    </row>
    <row r="43" spans="1:6" s="11" customFormat="1" ht="15.75" x14ac:dyDescent="0.25">
      <c r="A43" s="12" t="s">
        <v>45</v>
      </c>
      <c r="B43" s="13" t="s">
        <v>17</v>
      </c>
      <c r="C43" s="13" t="s">
        <v>13</v>
      </c>
      <c r="D43" s="14">
        <v>15866539.859999999</v>
      </c>
      <c r="E43" s="14">
        <v>14825590.58</v>
      </c>
      <c r="F43" s="14">
        <v>15394845.42</v>
      </c>
    </row>
    <row r="44" spans="1:6" s="11" customFormat="1" ht="15.75" x14ac:dyDescent="0.25">
      <c r="A44" s="12" t="s">
        <v>46</v>
      </c>
      <c r="B44" s="13" t="s">
        <v>17</v>
      </c>
      <c r="C44" s="13" t="s">
        <v>17</v>
      </c>
      <c r="D44" s="14">
        <v>16444842.01</v>
      </c>
      <c r="E44" s="14">
        <v>21369282.07</v>
      </c>
      <c r="F44" s="14">
        <v>19759328.010000002</v>
      </c>
    </row>
    <row r="45" spans="1:6" s="11" customFormat="1" ht="15.75" x14ac:dyDescent="0.25">
      <c r="A45" s="9" t="s">
        <v>47</v>
      </c>
      <c r="B45" s="10" t="s">
        <v>19</v>
      </c>
      <c r="C45" s="10" t="s">
        <v>9</v>
      </c>
      <c r="D45" s="15">
        <v>1553848.3200000001</v>
      </c>
      <c r="E45" s="15">
        <v>372139.85</v>
      </c>
      <c r="F45" s="15">
        <v>375103.92</v>
      </c>
    </row>
    <row r="46" spans="1:6" s="11" customFormat="1" ht="15.75" x14ac:dyDescent="0.25">
      <c r="A46" s="12" t="s">
        <v>48</v>
      </c>
      <c r="B46" s="13" t="s">
        <v>19</v>
      </c>
      <c r="C46" s="13" t="s">
        <v>17</v>
      </c>
      <c r="D46" s="14">
        <v>1553848.3200000001</v>
      </c>
      <c r="E46" s="14">
        <v>372139.85</v>
      </c>
      <c r="F46" s="14">
        <v>375103.92</v>
      </c>
    </row>
    <row r="47" spans="1:6" s="11" customFormat="1" ht="15.75" x14ac:dyDescent="0.25">
      <c r="A47" s="9" t="s">
        <v>49</v>
      </c>
      <c r="B47" s="10" t="s">
        <v>50</v>
      </c>
      <c r="C47" s="10" t="s">
        <v>9</v>
      </c>
      <c r="D47" s="15">
        <v>833492216.71000004</v>
      </c>
      <c r="E47" s="15">
        <v>864475914.32000005</v>
      </c>
      <c r="F47" s="15">
        <v>821476121.96000004</v>
      </c>
    </row>
    <row r="48" spans="1:6" s="11" customFormat="1" ht="15.75" x14ac:dyDescent="0.25">
      <c r="A48" s="12" t="s">
        <v>51</v>
      </c>
      <c r="B48" s="13" t="s">
        <v>50</v>
      </c>
      <c r="C48" s="13" t="s">
        <v>8</v>
      </c>
      <c r="D48" s="14">
        <v>217520524.44</v>
      </c>
      <c r="E48" s="14">
        <v>217459973.27000001</v>
      </c>
      <c r="F48" s="14">
        <v>219886313.27000001</v>
      </c>
    </row>
    <row r="49" spans="1:6" s="11" customFormat="1" ht="15.75" x14ac:dyDescent="0.25">
      <c r="A49" s="12" t="s">
        <v>52</v>
      </c>
      <c r="B49" s="13" t="s">
        <v>50</v>
      </c>
      <c r="C49" s="13" t="s">
        <v>11</v>
      </c>
      <c r="D49" s="14">
        <v>391812902.19</v>
      </c>
      <c r="E49" s="14">
        <v>451588960.83999997</v>
      </c>
      <c r="F49" s="14">
        <v>405663328.48000002</v>
      </c>
    </row>
    <row r="50" spans="1:6" s="11" customFormat="1" ht="15.75" x14ac:dyDescent="0.25">
      <c r="A50" s="12" t="s">
        <v>53</v>
      </c>
      <c r="B50" s="13" t="s">
        <v>50</v>
      </c>
      <c r="C50" s="13" t="s">
        <v>13</v>
      </c>
      <c r="D50" s="14">
        <v>102574710.06</v>
      </c>
      <c r="E50" s="14">
        <v>101666720.95</v>
      </c>
      <c r="F50" s="14">
        <v>102166120.95</v>
      </c>
    </row>
    <row r="51" spans="1:6" s="11" customFormat="1" ht="15.75" x14ac:dyDescent="0.25">
      <c r="A51" s="12" t="s">
        <v>54</v>
      </c>
      <c r="B51" s="13" t="s">
        <v>50</v>
      </c>
      <c r="C51" s="13" t="s">
        <v>17</v>
      </c>
      <c r="D51" s="14">
        <v>511967</v>
      </c>
      <c r="E51" s="14">
        <v>399000</v>
      </c>
      <c r="F51" s="14">
        <v>399000</v>
      </c>
    </row>
    <row r="52" spans="1:6" s="11" customFormat="1" ht="15.75" x14ac:dyDescent="0.25">
      <c r="A52" s="12" t="s">
        <v>55</v>
      </c>
      <c r="B52" s="13" t="s">
        <v>50</v>
      </c>
      <c r="C52" s="13" t="s">
        <v>50</v>
      </c>
      <c r="D52" s="14">
        <v>1044098.48</v>
      </c>
      <c r="E52" s="14">
        <v>1060417.6000000001</v>
      </c>
      <c r="F52" s="14">
        <v>1060417.6000000001</v>
      </c>
    </row>
    <row r="53" spans="1:6" s="11" customFormat="1" ht="15.75" x14ac:dyDescent="0.25">
      <c r="A53" s="12" t="s">
        <v>56</v>
      </c>
      <c r="B53" s="13" t="s">
        <v>50</v>
      </c>
      <c r="C53" s="13" t="s">
        <v>39</v>
      </c>
      <c r="D53" s="14">
        <v>120028014.54000001</v>
      </c>
      <c r="E53" s="14">
        <v>92300841.659999996</v>
      </c>
      <c r="F53" s="14">
        <v>92300941.659999996</v>
      </c>
    </row>
    <row r="54" spans="1:6" s="11" customFormat="1" ht="15.75" x14ac:dyDescent="0.25">
      <c r="A54" s="9" t="s">
        <v>57</v>
      </c>
      <c r="B54" s="10" t="s">
        <v>37</v>
      </c>
      <c r="C54" s="10" t="s">
        <v>9</v>
      </c>
      <c r="D54" s="15">
        <v>135723648.44</v>
      </c>
      <c r="E54" s="15">
        <v>110701209.28</v>
      </c>
      <c r="F54" s="15">
        <v>110701209.28</v>
      </c>
    </row>
    <row r="55" spans="1:6" s="11" customFormat="1" ht="15.75" x14ac:dyDescent="0.25">
      <c r="A55" s="12" t="s">
        <v>58</v>
      </c>
      <c r="B55" s="13" t="s">
        <v>37</v>
      </c>
      <c r="C55" s="13" t="s">
        <v>8</v>
      </c>
      <c r="D55" s="14">
        <v>107828757.84</v>
      </c>
      <c r="E55" s="14">
        <v>82806318.680000007</v>
      </c>
      <c r="F55" s="14">
        <v>82806318.680000007</v>
      </c>
    </row>
    <row r="56" spans="1:6" s="11" customFormat="1" ht="15.75" x14ac:dyDescent="0.25">
      <c r="A56" s="12" t="s">
        <v>59</v>
      </c>
      <c r="B56" s="13" t="s">
        <v>37</v>
      </c>
      <c r="C56" s="13" t="s">
        <v>15</v>
      </c>
      <c r="D56" s="14">
        <v>27894890.600000001</v>
      </c>
      <c r="E56" s="14">
        <v>27894890.600000001</v>
      </c>
      <c r="F56" s="14">
        <v>27894890.600000001</v>
      </c>
    </row>
    <row r="57" spans="1:6" s="11" customFormat="1" ht="15.75" x14ac:dyDescent="0.25">
      <c r="A57" s="9" t="s">
        <v>60</v>
      </c>
      <c r="B57" s="10" t="s">
        <v>29</v>
      </c>
      <c r="C57" s="10" t="s">
        <v>9</v>
      </c>
      <c r="D57" s="15">
        <v>309399800.42000002</v>
      </c>
      <c r="E57" s="15">
        <v>321936850.19</v>
      </c>
      <c r="F57" s="15">
        <v>308115019.88</v>
      </c>
    </row>
    <row r="58" spans="1:6" s="11" customFormat="1" ht="15.75" x14ac:dyDescent="0.25">
      <c r="A58" s="12" t="s">
        <v>61</v>
      </c>
      <c r="B58" s="13" t="s">
        <v>29</v>
      </c>
      <c r="C58" s="13" t="s">
        <v>11</v>
      </c>
      <c r="D58" s="14">
        <v>46300210</v>
      </c>
      <c r="E58" s="14">
        <v>46300210</v>
      </c>
      <c r="F58" s="14">
        <v>46316090</v>
      </c>
    </row>
    <row r="59" spans="1:6" s="11" customFormat="1" ht="15.75" x14ac:dyDescent="0.25">
      <c r="A59" s="12" t="s">
        <v>62</v>
      </c>
      <c r="B59" s="13" t="s">
        <v>29</v>
      </c>
      <c r="C59" s="13" t="s">
        <v>13</v>
      </c>
      <c r="D59" s="14">
        <v>152204780.63999999</v>
      </c>
      <c r="E59" s="14">
        <v>143325422.63999999</v>
      </c>
      <c r="F59" s="14">
        <v>145624412.63999999</v>
      </c>
    </row>
    <row r="60" spans="1:6" s="11" customFormat="1" ht="15.75" x14ac:dyDescent="0.25">
      <c r="A60" s="12" t="s">
        <v>63</v>
      </c>
      <c r="B60" s="13" t="s">
        <v>29</v>
      </c>
      <c r="C60" s="13" t="s">
        <v>15</v>
      </c>
      <c r="D60" s="14">
        <v>87016060.75</v>
      </c>
      <c r="E60" s="14">
        <v>108474249.78</v>
      </c>
      <c r="F60" s="14">
        <v>92439914.469999999</v>
      </c>
    </row>
    <row r="61" spans="1:6" s="11" customFormat="1" ht="15.75" x14ac:dyDescent="0.25">
      <c r="A61" s="12" t="s">
        <v>64</v>
      </c>
      <c r="B61" s="13" t="s">
        <v>29</v>
      </c>
      <c r="C61" s="13" t="s">
        <v>19</v>
      </c>
      <c r="D61" s="14">
        <v>23878749.030000001</v>
      </c>
      <c r="E61" s="14">
        <v>23836967.77</v>
      </c>
      <c r="F61" s="14">
        <v>23734602.77</v>
      </c>
    </row>
    <row r="62" spans="1:6" s="11" customFormat="1" ht="15.75" x14ac:dyDescent="0.25">
      <c r="A62" s="9" t="s">
        <v>65</v>
      </c>
      <c r="B62" s="10" t="s">
        <v>21</v>
      </c>
      <c r="C62" s="10" t="s">
        <v>9</v>
      </c>
      <c r="D62" s="15">
        <v>124190093.54000001</v>
      </c>
      <c r="E62" s="15">
        <v>114063436.45</v>
      </c>
      <c r="F62" s="15">
        <v>114063436.45</v>
      </c>
    </row>
    <row r="63" spans="1:6" s="11" customFormat="1" ht="15.75" x14ac:dyDescent="0.25">
      <c r="A63" s="12" t="s">
        <v>66</v>
      </c>
      <c r="B63" s="13" t="s">
        <v>21</v>
      </c>
      <c r="C63" s="13" t="s">
        <v>8</v>
      </c>
      <c r="D63" s="14">
        <v>60196501.530000001</v>
      </c>
      <c r="E63" s="14">
        <v>60896501.530000001</v>
      </c>
      <c r="F63" s="14">
        <v>60896501.530000001</v>
      </c>
    </row>
    <row r="64" spans="1:6" s="11" customFormat="1" ht="15.75" x14ac:dyDescent="0.25">
      <c r="A64" s="12" t="s">
        <v>67</v>
      </c>
      <c r="B64" s="13" t="s">
        <v>21</v>
      </c>
      <c r="C64" s="13" t="s">
        <v>11</v>
      </c>
      <c r="D64" s="14">
        <v>10741768.18</v>
      </c>
      <c r="E64" s="14">
        <v>12997253.51</v>
      </c>
      <c r="F64" s="14">
        <v>12997253.51</v>
      </c>
    </row>
    <row r="65" spans="1:6" s="11" customFormat="1" ht="15.75" x14ac:dyDescent="0.25">
      <c r="A65" s="12" t="s">
        <v>68</v>
      </c>
      <c r="B65" s="13" t="s">
        <v>21</v>
      </c>
      <c r="C65" s="13" t="s">
        <v>13</v>
      </c>
      <c r="D65" s="14">
        <v>39613668.969999999</v>
      </c>
      <c r="E65" s="14">
        <v>40108757.920000002</v>
      </c>
      <c r="F65" s="14">
        <v>40108757.920000002</v>
      </c>
    </row>
    <row r="66" spans="1:6" s="11" customFormat="1" ht="15.75" x14ac:dyDescent="0.25">
      <c r="A66" s="12" t="s">
        <v>69</v>
      </c>
      <c r="B66" s="13" t="s">
        <v>21</v>
      </c>
      <c r="C66" s="13" t="s">
        <v>17</v>
      </c>
      <c r="D66" s="14">
        <v>13638154.859999999</v>
      </c>
      <c r="E66" s="14">
        <v>60923.49</v>
      </c>
      <c r="F66" s="14">
        <v>60923.49</v>
      </c>
    </row>
    <row r="67" spans="1:6" s="11" customFormat="1" ht="15.75" x14ac:dyDescent="0.25">
      <c r="A67" s="9" t="s">
        <v>70</v>
      </c>
      <c r="B67" s="10" t="s">
        <v>41</v>
      </c>
      <c r="C67" s="10" t="s">
        <v>9</v>
      </c>
      <c r="D67" s="15">
        <v>3000000</v>
      </c>
      <c r="E67" s="15">
        <v>2000000</v>
      </c>
      <c r="F67" s="15">
        <v>2000000</v>
      </c>
    </row>
    <row r="68" spans="1:6" s="11" customFormat="1" ht="15.75" x14ac:dyDescent="0.25">
      <c r="A68" s="12" t="s">
        <v>71</v>
      </c>
      <c r="B68" s="13" t="s">
        <v>41</v>
      </c>
      <c r="C68" s="13" t="s">
        <v>8</v>
      </c>
      <c r="D68" s="14">
        <v>1500000</v>
      </c>
      <c r="E68" s="14">
        <v>1000000</v>
      </c>
      <c r="F68" s="14">
        <v>1000000</v>
      </c>
    </row>
    <row r="69" spans="1:6" s="11" customFormat="1" ht="15.75" x14ac:dyDescent="0.25">
      <c r="A69" s="12" t="s">
        <v>72</v>
      </c>
      <c r="B69" s="13" t="s">
        <v>41</v>
      </c>
      <c r="C69" s="13" t="s">
        <v>11</v>
      </c>
      <c r="D69" s="14">
        <v>1500000</v>
      </c>
      <c r="E69" s="14">
        <v>1000000</v>
      </c>
      <c r="F69" s="14">
        <v>1000000</v>
      </c>
    </row>
    <row r="70" spans="1:6" s="11" customFormat="1" ht="15.75" x14ac:dyDescent="0.25">
      <c r="A70" s="8" t="s">
        <v>81</v>
      </c>
      <c r="B70" s="13"/>
      <c r="C70" s="13"/>
      <c r="D70" s="5"/>
      <c r="E70" s="6">
        <v>21800000</v>
      </c>
      <c r="F70" s="6">
        <v>45300000</v>
      </c>
    </row>
    <row r="71" spans="1:6" s="11" customFormat="1" ht="15.75" x14ac:dyDescent="0.25">
      <c r="A71" s="10" t="s">
        <v>73</v>
      </c>
      <c r="B71" s="10"/>
      <c r="C71" s="10"/>
      <c r="D71" s="7">
        <f>2082849039.99+1859064.5</f>
        <v>2084708104.49</v>
      </c>
      <c r="E71" s="7">
        <f>2314097047.89+E70</f>
        <v>2335897047.8899999</v>
      </c>
      <c r="F71" s="7">
        <f>2021787804.37+F70</f>
        <v>2067087804.3699999</v>
      </c>
    </row>
  </sheetData>
  <mergeCells count="19">
    <mergeCell ref="A1:F1"/>
    <mergeCell ref="A2:F2"/>
    <mergeCell ref="A3:F3"/>
    <mergeCell ref="A7:F7"/>
    <mergeCell ref="A8:F8"/>
    <mergeCell ref="A4:F4"/>
    <mergeCell ref="A5:F5"/>
    <mergeCell ref="B16:B17"/>
    <mergeCell ref="E16:E17"/>
    <mergeCell ref="F16:F17"/>
    <mergeCell ref="A6:F6"/>
    <mergeCell ref="A14:F14"/>
    <mergeCell ref="C16:C17"/>
    <mergeCell ref="D16:D17"/>
    <mergeCell ref="A16:A17"/>
    <mergeCell ref="A12:F12"/>
    <mergeCell ref="A9:F9"/>
    <mergeCell ref="A10:F10"/>
    <mergeCell ref="A11:F11"/>
  </mergeCells>
  <pageMargins left="0.59055118110236227" right="0.19685039370078741" top="0.19685039370078741" bottom="0.19685039370078741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Татьяна Фёдоровна Ермакова</cp:lastModifiedBy>
  <cp:lastPrinted>2026-06-25T08:09:49Z</cp:lastPrinted>
  <dcterms:created xsi:type="dcterms:W3CDTF">2026-06-15T03:48:29Z</dcterms:created>
  <dcterms:modified xsi:type="dcterms:W3CDTF">2026-06-25T08:16:33Z</dcterms:modified>
</cp:coreProperties>
</file>